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9. SET\04. LLAMADO LIMPIEZA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II'!$A$1:$L$33</definedName>
  </definedNames>
  <calcPr calcId="162913"/>
</workbook>
</file>

<file path=xl/calcChain.xml><?xml version="1.0" encoding="utf-8"?>
<calcChain xmlns="http://schemas.openxmlformats.org/spreadsheetml/2006/main">
  <c r="J26" i="1" l="1"/>
  <c r="J28" i="1" l="1"/>
  <c r="K28" i="1" s="1"/>
  <c r="J27" i="1" l="1"/>
  <c r="K27" i="1" s="1"/>
  <c r="K26" i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<sst xmlns="http://schemas.openxmlformats.org/spreadsheetml/2006/main" count="73" uniqueCount="50">
  <si>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</si>
  <si>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</si>
  <si>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</si>
  <si>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</si>
  <si>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</si>
  <si>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</si>
  <si>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</si>
  <si>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</si>
  <si>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</si>
  <si>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</si>
  <si>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</si>
  <si>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</si>
  <si>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</si>
  <si>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</si>
  <si>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</si>
  <si>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</si>
  <si>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</si>
  <si>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</si>
  <si>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</si>
  <si>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</si>
  <si>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</si>
  <si>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</si>
  <si>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</si>
  <si>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</si>
  <si>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</si>
  <si>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</si>
  <si>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</si>
  <si>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</si>
  <si>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</si>
  <si>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</si>
  <si>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</si>
  <si>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</si>
  <si>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</si>
  <si>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</si>
  <si>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</si>
  <si>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Limpieza</t>
  </si>
  <si>
    <t>MC-01 26/09/2024</t>
  </si>
  <si>
    <t>MP-01 26/09/2024</t>
  </si>
  <si>
    <t>211.069</t>
  </si>
  <si>
    <t>Bolsa De Nylon 0.5x0.6Mt Negra</t>
  </si>
  <si>
    <t>312.122</t>
  </si>
  <si>
    <t>Escobilla Para Baño C/Recipiente</t>
  </si>
  <si>
    <t>212.042</t>
  </si>
  <si>
    <t>Guante De Goma Doméstico PVC Talle 9/10</t>
  </si>
  <si>
    <t>312.109</t>
  </si>
  <si>
    <t>Jabón Para Manos Bidón x5Lt</t>
  </si>
  <si>
    <t>212.160</t>
  </si>
  <si>
    <t>Lustra Muebles Crema 200 ml</t>
  </si>
  <si>
    <t>212.159</t>
  </si>
  <si>
    <t>Lustra Muebles En Aerosol 420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</si>
</sst>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Limpieza SET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857250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0.85546875" style="2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8">
        <v>1</v>
      </c>
      <c r="B23" s="21" t="s">
        <v>34</v>
      </c>
      <c r="C23" s="21" t="s">
        <v>35</v>
      </c>
      <c r="D23" s="21" t="s">
        <v>38</v>
      </c>
      <c r="E23" s="8" t="s">
        <v>39</v>
      </c>
      <c r="F23" s="21" t="s">
        <v>33</v>
      </c>
      <c r="G23" s="21">
        <v>2000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8">
        <v>2</v>
      </c>
      <c r="B24" s="21" t="s">
        <v>34</v>
      </c>
      <c r="C24" s="21" t="s">
        <v>35</v>
      </c>
      <c r="D24" s="21" t="s">
        <v>40</v>
      </c>
      <c r="E24" s="8" t="s">
        <v>41</v>
      </c>
      <c r="F24" s="21" t="s">
        <v>33</v>
      </c>
      <c r="G24" s="21">
        <v>8</v>
      </c>
      <c r="H24" s="21" t="s">
        <v>32</v>
      </c>
      <c r="I24" s="63"/>
      <c r="J24" s="64">
        <f t="shared" ref="J24:J25" si="1">+I24*0.22</f>
        <v>0</v>
      </c>
      <c r="K24" s="64">
        <f t="shared" ref="K24:K25" si="2">+(I24+J24)*G24</f>
        <v>0</v>
      </c>
      <c r="L24" s="49"/>
    </row>
    <row r="25" spans="1:12" x14ac:dyDescent="0.2">
      <c r="A25" s="8">
        <v>3</v>
      </c>
      <c r="B25" s="21" t="s">
        <v>34</v>
      </c>
      <c r="C25" s="21" t="s">
        <v>35</v>
      </c>
      <c r="D25" s="21" t="s">
        <v>42</v>
      </c>
      <c r="E25" s="8" t="s">
        <v>43</v>
      </c>
      <c r="F25" s="21" t="s">
        <v>33</v>
      </c>
      <c r="G25" s="21">
        <v>150</v>
      </c>
      <c r="H25" s="21" t="s">
        <v>32</v>
      </c>
      <c r="I25" s="63"/>
      <c r="J25" s="64">
        <f t="shared" si="1"/>
        <v>0</v>
      </c>
      <c r="K25" s="64">
        <f t="shared" si="2"/>
        <v>0</v>
      </c>
      <c r="L25" s="49"/>
    </row>
    <row r="26" spans="1:12" x14ac:dyDescent="0.2">
      <c r="A26" s="8">
        <v>4</v>
      </c>
      <c r="B26" s="21" t="s">
        <v>34</v>
      </c>
      <c r="C26" s="21" t="s">
        <v>35</v>
      </c>
      <c r="D26" s="21" t="s">
        <v>44</v>
      </c>
      <c r="E26" s="1" t="s">
        <v>45</v>
      </c>
      <c r="F26" s="21" t="s">
        <v>33</v>
      </c>
      <c r="G26" s="21">
        <v>40</v>
      </c>
      <c r="H26" s="21" t="s">
        <v>32</v>
      </c>
      <c r="I26" s="63"/>
      <c r="J26" s="64">
        <f>+I26*0.22</f>
        <v>0</v>
      </c>
      <c r="K26" s="64">
        <f t="shared" ref="K26:K27" si="3">+(I26+J26)*G26</f>
        <v>0</v>
      </c>
      <c r="L26" s="49"/>
    </row>
    <row r="27" spans="1:12" x14ac:dyDescent="0.2">
      <c r="A27" s="8">
        <v>5</v>
      </c>
      <c r="B27" s="21" t="s">
        <v>34</v>
      </c>
      <c r="C27" s="21" t="s">
        <v>35</v>
      </c>
      <c r="D27" s="21" t="s">
        <v>46</v>
      </c>
      <c r="E27" s="1" t="s">
        <v>47</v>
      </c>
      <c r="F27" s="21" t="s">
        <v>33</v>
      </c>
      <c r="G27" s="21">
        <v>10</v>
      </c>
      <c r="H27" s="21" t="s">
        <v>32</v>
      </c>
      <c r="I27" s="63"/>
      <c r="J27" s="64">
        <f t="shared" ref="J27" si="4">+I27*0.22</f>
        <v>0</v>
      </c>
      <c r="K27" s="64">
        <f t="shared" si="3"/>
        <v>0</v>
      </c>
      <c r="L27" s="49"/>
    </row>
    <row r="28" spans="1:12" x14ac:dyDescent="0.2">
      <c r="A28" s="8">
        <v>6</v>
      </c>
      <c r="B28" s="21" t="s">
        <v>34</v>
      </c>
      <c r="C28" s="21" t="s">
        <v>35</v>
      </c>
      <c r="D28" s="21" t="s">
        <v>48</v>
      </c>
      <c r="E28" s="1" t="s">
        <v>49</v>
      </c>
      <c r="F28" s="21" t="s">
        <v>33</v>
      </c>
      <c r="G28" s="21">
        <v>10</v>
      </c>
      <c r="H28" s="21" t="s">
        <v>32</v>
      </c>
      <c r="I28" s="63"/>
      <c r="J28" s="64">
        <f t="shared" ref="J28" si="5">+I28*0.22</f>
        <v>0</v>
      </c>
      <c r="K28" s="64">
        <f t="shared" ref="K28" si="6">+(I28+J28)*G28</f>
        <v>0</v>
      </c>
      <c r="L28" s="49"/>
    </row>
    <row r="32" spans="1:12" x14ac:dyDescent="0.2">
      <c r="J32" s="61" t="s">
        <v>26</v>
      </c>
      <c r="K32" s="61" t="s">
        <v>27</v>
      </c>
    </row>
    <row r="33" spans="10:11" ht="25.5" x14ac:dyDescent="0.2">
      <c r="J33" s="62" t="s">
        <v>36</v>
      </c>
      <c r="K33" s="62" t="s">
        <v>37</v>
      </c>
    </row>
  </sheetData>
  <sheetProtection algorithmName="SHA-512" hashValue="lp/KHh9PBenFFUZf6FrN2ePvA05a0KrvUA7qhpPFW6rKfTyZz/j+PLzR9izbiQGi7TxZsmhTTkouTexMwsw6Ug==" saltValue="ZT58MLvtYBl/0BxEZ4j5wQ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2024-07-17T13:32:48Z</cp:lastPrinted>
  <dcterms:created xsi:type="dcterms:W3CDTF">2019-08-27T18:47:03Z</dcterms:created>
  <dcterms:modified xsi:type="dcterms:W3CDTF">2024-09-26T16:39:18Z</dcterms:modified>
</cp:coreProperties>
</file>